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ismanagementgmbh.sharepoint.com/sites/14.KA191.BayerischeVersorgungskammer/Freigegebene Dokumente/General/25. Ausschreibung FM - Bühlstraße Hannover/01 Erstellung der Ausschreibungsunterlagen/05 Ausreichung/"/>
    </mc:Choice>
  </mc:AlternateContent>
  <xr:revisionPtr revIDLastSave="59" documentId="13_ncr:1_{951A3256-C852-479E-A00B-822EED98A000}" xr6:coauthVersionLast="47" xr6:coauthVersionMax="47" xr10:uidLastSave="{9D21EB77-D876-4E9F-81B5-C0F68C2BC48F}"/>
  <bookViews>
    <workbookView xWindow="-38520" yWindow="-2460" windowWidth="38640" windowHeight="21120" activeTab="1" xr2:uid="{0D32C0FB-3340-4B8C-A446-1F1F44909C0C}"/>
  </bookViews>
  <sheets>
    <sheet name="Sachverständigenprüfung" sheetId="1" r:id="rId1"/>
    <sheet name="Laboruntersuchungen" sheetId="5" r:id="rId2"/>
    <sheet name="Tabelle2" sheetId="2" state="hidden" r:id="rId3"/>
    <sheet name="Tabelle3" sheetId="3" state="hidden" r:id="rId4"/>
    <sheet name="Tabelle4" sheetId="4" state="hidden" r:id="rId5"/>
  </sheets>
  <definedNames>
    <definedName name="_xlnm.Print_Area" localSheetId="1">Laboruntersuchungen!$A$1:$I$25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5" l="1"/>
  <c r="G21" i="5"/>
  <c r="F21" i="5"/>
  <c r="H20" i="5"/>
  <c r="G20" i="5"/>
  <c r="F20" i="5"/>
  <c r="H19" i="5"/>
  <c r="G19" i="5"/>
  <c r="F19" i="5"/>
  <c r="H18" i="5"/>
  <c r="G18" i="5"/>
  <c r="F18" i="5"/>
  <c r="H17" i="5"/>
  <c r="G17" i="5"/>
  <c r="F17" i="5"/>
  <c r="H16" i="5"/>
  <c r="G16" i="5"/>
  <c r="F16" i="5"/>
  <c r="H15" i="5"/>
  <c r="G15" i="5"/>
  <c r="F15" i="5"/>
  <c r="H14" i="5"/>
  <c r="G14" i="5"/>
  <c r="F14" i="5"/>
  <c r="H13" i="5"/>
  <c r="G13" i="5"/>
  <c r="F13" i="5"/>
  <c r="H12" i="5"/>
  <c r="G12" i="5"/>
  <c r="F12" i="5"/>
  <c r="H11" i="5"/>
  <c r="G11" i="5"/>
  <c r="F11" i="5"/>
  <c r="H10" i="5"/>
  <c r="G10" i="5"/>
  <c r="F10" i="5"/>
  <c r="H9" i="5"/>
  <c r="G9" i="5"/>
  <c r="F9" i="5"/>
  <c r="H8" i="5"/>
  <c r="G8" i="5"/>
  <c r="F8" i="5"/>
  <c r="H7" i="5"/>
  <c r="G7" i="5"/>
  <c r="F7" i="5"/>
  <c r="H6" i="5"/>
  <c r="G6" i="5"/>
  <c r="F6" i="5"/>
  <c r="H5" i="5"/>
  <c r="G5" i="5"/>
  <c r="F5" i="5"/>
  <c r="F22" i="5" l="1"/>
  <c r="H22" i="5"/>
  <c r="H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5" i="1"/>
  <c r="F21" i="1"/>
  <c r="F20" i="1"/>
  <c r="F19" i="1"/>
  <c r="F18" i="1"/>
  <c r="F17" i="1"/>
  <c r="F16" i="1"/>
  <c r="F15" i="1"/>
  <c r="F14" i="1"/>
  <c r="F6" i="1"/>
  <c r="F7" i="1"/>
  <c r="F8" i="1"/>
  <c r="F9" i="1"/>
  <c r="F10" i="1"/>
  <c r="F11" i="1"/>
  <c r="F12" i="1"/>
  <c r="F13" i="1"/>
  <c r="F5" i="1"/>
  <c r="H22" i="1" l="1"/>
  <c r="F22" i="1"/>
</calcChain>
</file>

<file path=xl/sharedStrings.xml><?xml version="1.0" encoding="utf-8"?>
<sst xmlns="http://schemas.openxmlformats.org/spreadsheetml/2006/main" count="26" uniqueCount="15">
  <si>
    <t>Prüfungsart</t>
  </si>
  <si>
    <t>Gesetzliche Grundlage</t>
  </si>
  <si>
    <t>EP je Durchführung</t>
  </si>
  <si>
    <t>Intervall p.a.</t>
  </si>
  <si>
    <t>Hinweis Prüfung alle 4 Jahre</t>
  </si>
  <si>
    <t>Kosten pro Jahr (Regelleistung)</t>
  </si>
  <si>
    <t>EP Bedarfsposition je Durchführung</t>
  </si>
  <si>
    <t>Summe Bedarfsposition</t>
  </si>
  <si>
    <t>Zeilen bei Bedarf ergänzen.</t>
  </si>
  <si>
    <t>6.2 Wiederkehrende Prüfungen - Prüfgebühren Sachverständigenprüfung</t>
  </si>
  <si>
    <t>Summe Kapitel 6.2</t>
  </si>
  <si>
    <t>Anlage 8</t>
  </si>
  <si>
    <t xml:space="preserve">6.4 Laboruntersuchungen </t>
  </si>
  <si>
    <t>OZ (Anlage) gemäß Kapitel 6</t>
  </si>
  <si>
    <t>Summe Kapitel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</si>
</sst>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#,##0.00\ &quot;€&quot;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1" fillId="3" borderId="1" xfId="2" applyBorder="1" applyAlignment="1">
      <alignment horizontal="left" vertical="center"/>
    </xf>
    <xf numFmtId="164" fontId="1" fillId="3" borderId="1" xfId="2" applyNumberFormat="1" applyBorder="1" applyAlignment="1">
      <alignment horizontal="left"/>
    </xf>
    <xf numFmtId="0" fontId="1" fillId="3" borderId="1" xfId="2" applyBorder="1" applyAlignment="1">
      <alignment horizontal="left"/>
    </xf>
    <xf numFmtId="165" fontId="1" fillId="3" borderId="1" xfId="2" applyNumberFormat="1" applyBorder="1" applyAlignment="1">
      <alignment horizontal="left" vertical="center"/>
    </xf>
    <xf numFmtId="0" fontId="3" fillId="0" borderId="0" xfId="0" applyFont="1"/>
    <xf numFmtId="165" fontId="5" fillId="4" borderId="1" xfId="3" applyNumberFormat="1" applyFont="1" applyFill="1" applyBorder="1" applyAlignment="1">
      <alignment horizontal="left" vertical="center"/>
    </xf>
    <xf numFmtId="0" fontId="5" fillId="4" borderId="1" xfId="3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5" fillId="4" borderId="4" xfId="3" applyFont="1" applyFill="1" applyBorder="1" applyAlignment="1">
      <alignment vertical="center"/>
    </xf>
    <xf numFmtId="0" fontId="5" fillId="4" borderId="5" xfId="3" applyFont="1" applyFill="1" applyBorder="1" applyAlignment="1">
      <alignment vertical="center"/>
    </xf>
    <xf numFmtId="0" fontId="5" fillId="4" borderId="5" xfId="3" applyFont="1" applyFill="1" applyBorder="1" applyAlignment="1">
      <alignment horizontal="left" vertical="center"/>
    </xf>
    <xf numFmtId="0" fontId="5" fillId="4" borderId="2" xfId="3" applyFont="1" applyFill="1" applyBorder="1" applyAlignment="1">
      <alignment horizontal="left" vertical="center"/>
    </xf>
    <xf numFmtId="164" fontId="3" fillId="5" borderId="3" xfId="1" applyNumberFormat="1" applyFill="1" applyBorder="1" applyAlignment="1">
      <alignment horizontal="left" vertical="center"/>
    </xf>
    <xf numFmtId="0" fontId="3" fillId="5" borderId="3" xfId="1" applyFill="1" applyBorder="1" applyAlignment="1">
      <alignment horizontal="left" vertical="center"/>
    </xf>
    <xf numFmtId="2" fontId="3" fillId="0" borderId="0" xfId="0" applyNumberFormat="1" applyFont="1"/>
    <xf numFmtId="0" fontId="1" fillId="6" borderId="1" xfId="2" applyFill="1" applyBorder="1" applyAlignment="1">
      <alignment horizontal="left" vertical="center"/>
    </xf>
    <xf numFmtId="164" fontId="1" fillId="6" borderId="1" xfId="2" applyNumberFormat="1" applyFill="1" applyBorder="1" applyAlignment="1">
      <alignment horizontal="left"/>
    </xf>
    <xf numFmtId="0" fontId="1" fillId="6" borderId="1" xfId="2" applyFill="1" applyBorder="1" applyAlignment="1">
      <alignment horizontal="left"/>
    </xf>
    <xf numFmtId="165" fontId="1" fillId="6" borderId="1" xfId="2" applyNumberFormat="1" applyFill="1" applyBorder="1" applyAlignment="1">
      <alignment horizontal="left" vertical="center"/>
    </xf>
  </cellXfs>
  <cellStyles count="5">
    <cellStyle name="40 % - Akzent2" xfId="2" builtinId="35"/>
    <cellStyle name="Akzent2" xfId="1" builtinId="33"/>
    <cellStyle name="Standard" xfId="0" builtinId="0"/>
    <cellStyle name="Standard 2" xfId="3" xr:uid="{4528ED86-D26A-4423-A3E3-699C51665D11}"/>
    <cellStyle name="Standard 2 2" xfId="4" xr:uid="{C612FE0A-DD69-48B0-A90F-BAD143E32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966E-A189-46D1-B0E8-32896D9BF7E2}">
  <dimension ref="A1:H24"/>
  <sheetViews>
    <sheetView showGridLines="0" zoomScaleNormal="100" zoomScalePageLayoutView="70" workbookViewId="0">
      <selection activeCell="C38" sqref="C38"/>
    </sheetView>
  </sheetViews>
  <sheetFormatPr baseColWidth="10" defaultRowHeight="12.75" x14ac:dyDescent="0.2"/>
  <cols>
    <col min="1" max="1" width="26.42578125" customWidth="1"/>
    <col min="2" max="2" width="19.28515625" customWidth="1"/>
    <col min="3" max="3" width="25.7109375" customWidth="1"/>
    <col min="4" max="4" width="14.5703125" customWidth="1"/>
    <col min="5" max="5" width="19.42578125" customWidth="1"/>
    <col min="6" max="6" width="28" customWidth="1"/>
    <col min="7" max="7" width="24.42578125" bestFit="1" customWidth="1"/>
    <col min="8" max="8" width="30.5703125" bestFit="1" customWidth="1"/>
  </cols>
  <sheetData>
    <row r="1" spans="1:8" x14ac:dyDescent="0.2">
      <c r="A1" s="1" t="s">
        <v>11</v>
      </c>
    </row>
    <row r="3" spans="1:8" ht="19.149999999999999" customHeight="1" x14ac:dyDescent="0.2">
      <c r="A3" s="10" t="s">
        <v>9</v>
      </c>
      <c r="B3" s="11"/>
      <c r="C3" s="11"/>
      <c r="D3" s="11"/>
      <c r="E3" s="11"/>
      <c r="F3" s="12"/>
      <c r="G3" s="12"/>
      <c r="H3" s="13"/>
    </row>
    <row r="4" spans="1:8" ht="12" customHeight="1" x14ac:dyDescent="0.2">
      <c r="A4" s="14" t="s">
        <v>13</v>
      </c>
      <c r="B4" s="15" t="s">
        <v>0</v>
      </c>
      <c r="C4" s="15" t="s">
        <v>1</v>
      </c>
      <c r="D4" s="15" t="s">
        <v>3</v>
      </c>
      <c r="E4" s="15" t="s">
        <v>2</v>
      </c>
      <c r="F4" s="15" t="s">
        <v>5</v>
      </c>
      <c r="G4" s="15" t="s">
        <v>4</v>
      </c>
      <c r="H4" s="15" t="s">
        <v>6</v>
      </c>
    </row>
    <row r="5" spans="1:8" x14ac:dyDescent="0.2">
      <c r="A5" s="2"/>
      <c r="B5" s="3"/>
      <c r="C5" s="4"/>
      <c r="D5" s="2"/>
      <c r="E5" s="5"/>
      <c r="F5" s="5">
        <f>IF(D5&lt;0.5,0,D5*E5)</f>
        <v>0</v>
      </c>
      <c r="G5" s="2" t="str">
        <f>IF(D5&lt;0.5, "Bedarfsposition i.H.v.", "")</f>
        <v>Bedarfsposition i.H.v.</v>
      </c>
      <c r="H5" s="5">
        <f>IF(D5&lt;0.5,E5,"")</f>
        <v>0</v>
      </c>
    </row>
    <row r="6" spans="1:8" x14ac:dyDescent="0.2">
      <c r="A6" s="2"/>
      <c r="B6" s="3"/>
      <c r="C6" s="4"/>
      <c r="D6" s="2"/>
      <c r="E6" s="5"/>
      <c r="F6" s="5">
        <f t="shared" ref="F6:F13" si="0">IF(D6&lt;0.5,0,D6*E6)</f>
        <v>0</v>
      </c>
      <c r="G6" s="2" t="str">
        <f t="shared" ref="G6:G21" si="1">IF(D6&lt;0.5, "Bedarfsposition i.H.v.", "")</f>
        <v>Bedarfsposition i.H.v.</v>
      </c>
      <c r="H6" s="5">
        <f t="shared" ref="H6:H21" si="2">IF(D6&lt;0.5,E6,"")</f>
        <v>0</v>
      </c>
    </row>
    <row r="7" spans="1:8" x14ac:dyDescent="0.2">
      <c r="A7" s="2"/>
      <c r="B7" s="3"/>
      <c r="C7" s="4"/>
      <c r="D7" s="2"/>
      <c r="E7" s="5"/>
      <c r="F7" s="5">
        <f t="shared" si="0"/>
        <v>0</v>
      </c>
      <c r="G7" s="2" t="str">
        <f t="shared" si="1"/>
        <v>Bedarfsposition i.H.v.</v>
      </c>
      <c r="H7" s="5">
        <f t="shared" si="2"/>
        <v>0</v>
      </c>
    </row>
    <row r="8" spans="1:8" x14ac:dyDescent="0.2">
      <c r="A8" s="2"/>
      <c r="B8" s="3"/>
      <c r="C8" s="4"/>
      <c r="D8" s="2"/>
      <c r="E8" s="5"/>
      <c r="F8" s="5">
        <f t="shared" si="0"/>
        <v>0</v>
      </c>
      <c r="G8" s="2" t="str">
        <f t="shared" si="1"/>
        <v>Bedarfsposition i.H.v.</v>
      </c>
      <c r="H8" s="5">
        <f t="shared" si="2"/>
        <v>0</v>
      </c>
    </row>
    <row r="9" spans="1:8" x14ac:dyDescent="0.2">
      <c r="A9" s="2"/>
      <c r="B9" s="3"/>
      <c r="C9" s="4"/>
      <c r="D9" s="2"/>
      <c r="E9" s="5"/>
      <c r="F9" s="5">
        <f t="shared" si="0"/>
        <v>0</v>
      </c>
      <c r="G9" s="2" t="str">
        <f t="shared" si="1"/>
        <v>Bedarfsposition i.H.v.</v>
      </c>
      <c r="H9" s="5">
        <f t="shared" si="2"/>
        <v>0</v>
      </c>
    </row>
    <row r="10" spans="1:8" x14ac:dyDescent="0.2">
      <c r="A10" s="2"/>
      <c r="B10" s="3"/>
      <c r="C10" s="4"/>
      <c r="D10" s="2"/>
      <c r="E10" s="5"/>
      <c r="F10" s="5">
        <f t="shared" si="0"/>
        <v>0</v>
      </c>
      <c r="G10" s="2" t="str">
        <f t="shared" si="1"/>
        <v>Bedarfsposition i.H.v.</v>
      </c>
      <c r="H10" s="5">
        <f t="shared" si="2"/>
        <v>0</v>
      </c>
    </row>
    <row r="11" spans="1:8" x14ac:dyDescent="0.2">
      <c r="A11" s="2"/>
      <c r="B11" s="3"/>
      <c r="C11" s="4"/>
      <c r="D11" s="2"/>
      <c r="E11" s="5"/>
      <c r="F11" s="5">
        <f t="shared" si="0"/>
        <v>0</v>
      </c>
      <c r="G11" s="2" t="str">
        <f t="shared" si="1"/>
        <v>Bedarfsposition i.H.v.</v>
      </c>
      <c r="H11" s="5">
        <f t="shared" si="2"/>
        <v>0</v>
      </c>
    </row>
    <row r="12" spans="1:8" x14ac:dyDescent="0.2">
      <c r="A12" s="2"/>
      <c r="B12" s="3"/>
      <c r="C12" s="4"/>
      <c r="D12" s="2"/>
      <c r="E12" s="5"/>
      <c r="F12" s="5">
        <f t="shared" si="0"/>
        <v>0</v>
      </c>
      <c r="G12" s="2" t="str">
        <f t="shared" si="1"/>
        <v>Bedarfsposition i.H.v.</v>
      </c>
      <c r="H12" s="5">
        <f t="shared" si="2"/>
        <v>0</v>
      </c>
    </row>
    <row r="13" spans="1:8" x14ac:dyDescent="0.2">
      <c r="A13" s="2"/>
      <c r="B13" s="3"/>
      <c r="C13" s="4"/>
      <c r="D13" s="2"/>
      <c r="E13" s="5"/>
      <c r="F13" s="5">
        <f t="shared" si="0"/>
        <v>0</v>
      </c>
      <c r="G13" s="2" t="str">
        <f t="shared" si="1"/>
        <v>Bedarfsposition i.H.v.</v>
      </c>
      <c r="H13" s="5">
        <f t="shared" si="2"/>
        <v>0</v>
      </c>
    </row>
    <row r="14" spans="1:8" x14ac:dyDescent="0.2">
      <c r="A14" s="2"/>
      <c r="B14" s="3"/>
      <c r="C14" s="4"/>
      <c r="D14" s="2"/>
      <c r="E14" s="5"/>
      <c r="F14" s="5">
        <f t="shared" ref="F14:F21" si="3">IF(D14&lt;0.5,0,D14*E14)</f>
        <v>0</v>
      </c>
      <c r="G14" s="2" t="str">
        <f t="shared" si="1"/>
        <v>Bedarfsposition i.H.v.</v>
      </c>
      <c r="H14" s="5">
        <f t="shared" si="2"/>
        <v>0</v>
      </c>
    </row>
    <row r="15" spans="1:8" x14ac:dyDescent="0.2">
      <c r="A15" s="2"/>
      <c r="B15" s="3"/>
      <c r="C15" s="4"/>
      <c r="D15" s="2"/>
      <c r="E15" s="5"/>
      <c r="F15" s="5">
        <f t="shared" si="3"/>
        <v>0</v>
      </c>
      <c r="G15" s="2" t="str">
        <f t="shared" si="1"/>
        <v>Bedarfsposition i.H.v.</v>
      </c>
      <c r="H15" s="5">
        <f t="shared" si="2"/>
        <v>0</v>
      </c>
    </row>
    <row r="16" spans="1:8" x14ac:dyDescent="0.2">
      <c r="A16" s="2"/>
      <c r="B16" s="3"/>
      <c r="C16" s="4"/>
      <c r="D16" s="2"/>
      <c r="E16" s="5"/>
      <c r="F16" s="5">
        <f t="shared" si="3"/>
        <v>0</v>
      </c>
      <c r="G16" s="2" t="str">
        <f t="shared" si="1"/>
        <v>Bedarfsposition i.H.v.</v>
      </c>
      <c r="H16" s="5">
        <f t="shared" si="2"/>
        <v>0</v>
      </c>
    </row>
    <row r="17" spans="1:8" x14ac:dyDescent="0.2">
      <c r="A17" s="2"/>
      <c r="B17" s="3"/>
      <c r="C17" s="4"/>
      <c r="D17" s="2"/>
      <c r="E17" s="5"/>
      <c r="F17" s="5">
        <f t="shared" si="3"/>
        <v>0</v>
      </c>
      <c r="G17" s="2" t="str">
        <f t="shared" si="1"/>
        <v>Bedarfsposition i.H.v.</v>
      </c>
      <c r="H17" s="5">
        <f t="shared" si="2"/>
        <v>0</v>
      </c>
    </row>
    <row r="18" spans="1:8" x14ac:dyDescent="0.2">
      <c r="A18" s="2"/>
      <c r="B18" s="3"/>
      <c r="C18" s="4"/>
      <c r="D18" s="2"/>
      <c r="E18" s="5"/>
      <c r="F18" s="5">
        <f t="shared" si="3"/>
        <v>0</v>
      </c>
      <c r="G18" s="2" t="str">
        <f t="shared" si="1"/>
        <v>Bedarfsposition i.H.v.</v>
      </c>
      <c r="H18" s="5">
        <f t="shared" si="2"/>
        <v>0</v>
      </c>
    </row>
    <row r="19" spans="1:8" x14ac:dyDescent="0.2">
      <c r="A19" s="2"/>
      <c r="B19" s="3"/>
      <c r="C19" s="4"/>
      <c r="D19" s="2"/>
      <c r="E19" s="5"/>
      <c r="F19" s="5">
        <f t="shared" si="3"/>
        <v>0</v>
      </c>
      <c r="G19" s="2" t="str">
        <f t="shared" si="1"/>
        <v>Bedarfsposition i.H.v.</v>
      </c>
      <c r="H19" s="5">
        <f t="shared" si="2"/>
        <v>0</v>
      </c>
    </row>
    <row r="20" spans="1:8" x14ac:dyDescent="0.2">
      <c r="A20" s="2"/>
      <c r="B20" s="3"/>
      <c r="C20" s="4"/>
      <c r="D20" s="2"/>
      <c r="E20" s="5"/>
      <c r="F20" s="5">
        <f t="shared" si="3"/>
        <v>0</v>
      </c>
      <c r="G20" s="2" t="str">
        <f t="shared" si="1"/>
        <v>Bedarfsposition i.H.v.</v>
      </c>
      <c r="H20" s="5">
        <f t="shared" si="2"/>
        <v>0</v>
      </c>
    </row>
    <row r="21" spans="1:8" x14ac:dyDescent="0.2">
      <c r="A21" s="2"/>
      <c r="B21" s="3"/>
      <c r="C21" s="4"/>
      <c r="D21" s="2"/>
      <c r="E21" s="5"/>
      <c r="F21" s="5">
        <f t="shared" si="3"/>
        <v>0</v>
      </c>
      <c r="G21" s="2" t="str">
        <f t="shared" si="1"/>
        <v>Bedarfsposition i.H.v.</v>
      </c>
      <c r="H21" s="5">
        <f t="shared" si="2"/>
        <v>0</v>
      </c>
    </row>
    <row r="22" spans="1:8" x14ac:dyDescent="0.2">
      <c r="A22" s="9"/>
      <c r="B22" s="9"/>
      <c r="C22" s="9"/>
      <c r="D22" s="9"/>
      <c r="E22" s="8" t="s">
        <v>10</v>
      </c>
      <c r="F22" s="7">
        <f>SUM(F5:F21)</f>
        <v>0</v>
      </c>
      <c r="G22" s="8" t="s">
        <v>7</v>
      </c>
      <c r="H22" s="7">
        <f>SUM(H5:H21)</f>
        <v>0</v>
      </c>
    </row>
    <row r="24" spans="1:8" x14ac:dyDescent="0.2">
      <c r="A24" t="s">
        <v>8</v>
      </c>
    </row>
  </sheetData>
  <pageMargins left="0.7" right="0.7" top="0.78740157499999996" bottom="0.78740157499999996" header="0.3" footer="0.3"/>
  <pageSetup paperSize="9" scale="47" orientation="landscape" r:id="rId1"/>
  <headerFooter>
    <oddFooter>&amp;R&amp;F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657A20A-3DE4-4E76-A590-53C787EF63B0}">
          <x14:formula1>
            <xm:f>Tabelle2!$A$1:$A$8</xm:f>
          </x14:formula1>
          <xm:sqref>D5:D21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CB1D-3746-4B69-9E6F-08AE7564002F}">
  <sheetPr>
    <pageSetUpPr fitToPage="1"/>
  </sheetPr>
  <dimension ref="A1:H24"/>
  <sheetViews>
    <sheetView tabSelected="1" zoomScaleNormal="100" workbookViewId="0">
      <selection activeCell="A34" sqref="A34"/>
    </sheetView>
  </sheetViews>
  <sheetFormatPr baseColWidth="10" defaultRowHeight="12.75" x14ac:dyDescent="0.2"/>
  <cols>
    <col min="1" max="1" width="30.85546875" bestFit="1" customWidth="1"/>
    <col min="2" max="2" width="19.28515625" customWidth="1"/>
    <col min="3" max="3" width="25.7109375" customWidth="1"/>
    <col min="4" max="4" width="14.5703125" customWidth="1"/>
    <col min="5" max="5" width="19.42578125" customWidth="1"/>
    <col min="6" max="6" width="28" customWidth="1"/>
    <col min="7" max="7" width="24.42578125" bestFit="1" customWidth="1"/>
    <col min="8" max="8" width="30.5703125" bestFit="1" customWidth="1"/>
  </cols>
  <sheetData>
    <row r="1" spans="1:8" x14ac:dyDescent="0.2">
      <c r="A1" s="1" t="s">
        <v>11</v>
      </c>
    </row>
    <row r="3" spans="1:8" ht="19.149999999999999" customHeight="1" x14ac:dyDescent="0.2">
      <c r="A3" s="10" t="s">
        <v>12</v>
      </c>
      <c r="B3" s="11"/>
      <c r="C3" s="11"/>
      <c r="D3" s="11"/>
      <c r="E3" s="11"/>
      <c r="F3" s="12"/>
      <c r="G3" s="12"/>
      <c r="H3" s="13"/>
    </row>
    <row r="4" spans="1:8" ht="12.75" customHeight="1" x14ac:dyDescent="0.2">
      <c r="A4" s="14" t="s">
        <v>13</v>
      </c>
      <c r="B4" s="15" t="s">
        <v>0</v>
      </c>
      <c r="C4" s="15" t="s">
        <v>1</v>
      </c>
      <c r="D4" s="15" t="s">
        <v>3</v>
      </c>
      <c r="E4" s="15" t="s">
        <v>2</v>
      </c>
      <c r="F4" s="15" t="s">
        <v>5</v>
      </c>
      <c r="G4" s="15" t="s">
        <v>4</v>
      </c>
      <c r="H4" s="15" t="s">
        <v>6</v>
      </c>
    </row>
    <row r="5" spans="1:8" x14ac:dyDescent="0.2">
      <c r="A5" s="17"/>
      <c r="B5" s="18"/>
      <c r="C5" s="19"/>
      <c r="D5" s="17"/>
      <c r="E5" s="20"/>
      <c r="F5" s="20">
        <f>IF(D5&lt;0.5,0,D5*E5)</f>
        <v>0</v>
      </c>
      <c r="G5" s="17" t="str">
        <f>IF(D5&lt;0.5, "Bedarfsposition i.H.v.", "")</f>
        <v>Bedarfsposition i.H.v.</v>
      </c>
      <c r="H5" s="20">
        <f>IF(D5&lt;0.5,E5,"")</f>
        <v>0</v>
      </c>
    </row>
    <row r="6" spans="1:8" x14ac:dyDescent="0.2">
      <c r="A6" s="17"/>
      <c r="B6" s="18"/>
      <c r="C6" s="19"/>
      <c r="D6" s="17"/>
      <c r="E6" s="20"/>
      <c r="F6" s="20">
        <f t="shared" ref="F6:F21" si="0">IF(D6&lt;0.5,0,D6*E6)</f>
        <v>0</v>
      </c>
      <c r="G6" s="17" t="str">
        <f t="shared" ref="G6:G21" si="1">IF(D6&lt;0.5, "Bedarfsposition i.H.v.", "")</f>
        <v>Bedarfsposition i.H.v.</v>
      </c>
      <c r="H6" s="20">
        <f t="shared" ref="H6:H21" si="2">IF(D6&lt;0.5,E6,"")</f>
        <v>0</v>
      </c>
    </row>
    <row r="7" spans="1:8" x14ac:dyDescent="0.2">
      <c r="A7" s="17"/>
      <c r="B7" s="18"/>
      <c r="C7" s="19"/>
      <c r="D7" s="17"/>
      <c r="E7" s="20"/>
      <c r="F7" s="20">
        <f t="shared" si="0"/>
        <v>0</v>
      </c>
      <c r="G7" s="17" t="str">
        <f t="shared" si="1"/>
        <v>Bedarfsposition i.H.v.</v>
      </c>
      <c r="H7" s="20">
        <f t="shared" si="2"/>
        <v>0</v>
      </c>
    </row>
    <row r="8" spans="1:8" x14ac:dyDescent="0.2">
      <c r="A8" s="17"/>
      <c r="B8" s="18"/>
      <c r="C8" s="19"/>
      <c r="D8" s="17"/>
      <c r="E8" s="20"/>
      <c r="F8" s="20">
        <f t="shared" si="0"/>
        <v>0</v>
      </c>
      <c r="G8" s="17" t="str">
        <f t="shared" si="1"/>
        <v>Bedarfsposition i.H.v.</v>
      </c>
      <c r="H8" s="20">
        <f t="shared" si="2"/>
        <v>0</v>
      </c>
    </row>
    <row r="9" spans="1:8" x14ac:dyDescent="0.2">
      <c r="A9" s="17"/>
      <c r="B9" s="18"/>
      <c r="C9" s="19"/>
      <c r="D9" s="17"/>
      <c r="E9" s="20"/>
      <c r="F9" s="20">
        <f t="shared" si="0"/>
        <v>0</v>
      </c>
      <c r="G9" s="17" t="str">
        <f t="shared" si="1"/>
        <v>Bedarfsposition i.H.v.</v>
      </c>
      <c r="H9" s="20">
        <f t="shared" si="2"/>
        <v>0</v>
      </c>
    </row>
    <row r="10" spans="1:8" x14ac:dyDescent="0.2">
      <c r="A10" s="17"/>
      <c r="B10" s="18"/>
      <c r="C10" s="19"/>
      <c r="D10" s="17"/>
      <c r="E10" s="20"/>
      <c r="F10" s="20">
        <f t="shared" si="0"/>
        <v>0</v>
      </c>
      <c r="G10" s="17" t="str">
        <f t="shared" si="1"/>
        <v>Bedarfsposition i.H.v.</v>
      </c>
      <c r="H10" s="20">
        <f t="shared" si="2"/>
        <v>0</v>
      </c>
    </row>
    <row r="11" spans="1:8" x14ac:dyDescent="0.2">
      <c r="A11" s="17"/>
      <c r="B11" s="18"/>
      <c r="C11" s="19"/>
      <c r="D11" s="17"/>
      <c r="E11" s="20"/>
      <c r="F11" s="20">
        <f t="shared" si="0"/>
        <v>0</v>
      </c>
      <c r="G11" s="17" t="str">
        <f t="shared" si="1"/>
        <v>Bedarfsposition i.H.v.</v>
      </c>
      <c r="H11" s="20">
        <f t="shared" si="2"/>
        <v>0</v>
      </c>
    </row>
    <row r="12" spans="1:8" x14ac:dyDescent="0.2">
      <c r="A12" s="17"/>
      <c r="B12" s="18"/>
      <c r="C12" s="19"/>
      <c r="D12" s="17"/>
      <c r="E12" s="20"/>
      <c r="F12" s="20">
        <f t="shared" si="0"/>
        <v>0</v>
      </c>
      <c r="G12" s="17" t="str">
        <f t="shared" si="1"/>
        <v>Bedarfsposition i.H.v.</v>
      </c>
      <c r="H12" s="20">
        <f t="shared" si="2"/>
        <v>0</v>
      </c>
    </row>
    <row r="13" spans="1:8" x14ac:dyDescent="0.2">
      <c r="A13" s="17"/>
      <c r="B13" s="18"/>
      <c r="C13" s="19"/>
      <c r="D13" s="17"/>
      <c r="E13" s="20"/>
      <c r="F13" s="20">
        <f t="shared" si="0"/>
        <v>0</v>
      </c>
      <c r="G13" s="17" t="str">
        <f t="shared" si="1"/>
        <v>Bedarfsposition i.H.v.</v>
      </c>
      <c r="H13" s="20">
        <f t="shared" si="2"/>
        <v>0</v>
      </c>
    </row>
    <row r="14" spans="1:8" x14ac:dyDescent="0.2">
      <c r="A14" s="17"/>
      <c r="B14" s="18"/>
      <c r="C14" s="19"/>
      <c r="D14" s="17"/>
      <c r="E14" s="20"/>
      <c r="F14" s="20">
        <f t="shared" si="0"/>
        <v>0</v>
      </c>
      <c r="G14" s="17" t="str">
        <f t="shared" si="1"/>
        <v>Bedarfsposition i.H.v.</v>
      </c>
      <c r="H14" s="20">
        <f t="shared" si="2"/>
        <v>0</v>
      </c>
    </row>
    <row r="15" spans="1:8" x14ac:dyDescent="0.2">
      <c r="A15" s="17"/>
      <c r="B15" s="18"/>
      <c r="C15" s="19"/>
      <c r="D15" s="17"/>
      <c r="E15" s="20"/>
      <c r="F15" s="20">
        <f t="shared" si="0"/>
        <v>0</v>
      </c>
      <c r="G15" s="17" t="str">
        <f t="shared" si="1"/>
        <v>Bedarfsposition i.H.v.</v>
      </c>
      <c r="H15" s="20">
        <f t="shared" si="2"/>
        <v>0</v>
      </c>
    </row>
    <row r="16" spans="1:8" x14ac:dyDescent="0.2">
      <c r="A16" s="17"/>
      <c r="B16" s="18"/>
      <c r="C16" s="19"/>
      <c r="D16" s="17"/>
      <c r="E16" s="20"/>
      <c r="F16" s="20">
        <f t="shared" si="0"/>
        <v>0</v>
      </c>
      <c r="G16" s="17" t="str">
        <f t="shared" si="1"/>
        <v>Bedarfsposition i.H.v.</v>
      </c>
      <c r="H16" s="20">
        <f t="shared" si="2"/>
        <v>0</v>
      </c>
    </row>
    <row r="17" spans="1:8" x14ac:dyDescent="0.2">
      <c r="A17" s="17"/>
      <c r="B17" s="18"/>
      <c r="C17" s="19"/>
      <c r="D17" s="17"/>
      <c r="E17" s="20"/>
      <c r="F17" s="20">
        <f t="shared" si="0"/>
        <v>0</v>
      </c>
      <c r="G17" s="17" t="str">
        <f t="shared" si="1"/>
        <v>Bedarfsposition i.H.v.</v>
      </c>
      <c r="H17" s="20">
        <f t="shared" si="2"/>
        <v>0</v>
      </c>
    </row>
    <row r="18" spans="1:8" x14ac:dyDescent="0.2">
      <c r="A18" s="17"/>
      <c r="B18" s="18"/>
      <c r="C18" s="19"/>
      <c r="D18" s="17"/>
      <c r="E18" s="20"/>
      <c r="F18" s="20">
        <f t="shared" si="0"/>
        <v>0</v>
      </c>
      <c r="G18" s="17" t="str">
        <f t="shared" si="1"/>
        <v>Bedarfsposition i.H.v.</v>
      </c>
      <c r="H18" s="20">
        <f t="shared" si="2"/>
        <v>0</v>
      </c>
    </row>
    <row r="19" spans="1:8" x14ac:dyDescent="0.2">
      <c r="A19" s="17"/>
      <c r="B19" s="18"/>
      <c r="C19" s="19"/>
      <c r="D19" s="17"/>
      <c r="E19" s="20"/>
      <c r="F19" s="20">
        <f t="shared" si="0"/>
        <v>0</v>
      </c>
      <c r="G19" s="17" t="str">
        <f t="shared" si="1"/>
        <v>Bedarfsposition i.H.v.</v>
      </c>
      <c r="H19" s="20">
        <f t="shared" si="2"/>
        <v>0</v>
      </c>
    </row>
    <row r="20" spans="1:8" x14ac:dyDescent="0.2">
      <c r="A20" s="17"/>
      <c r="B20" s="18"/>
      <c r="C20" s="19"/>
      <c r="D20" s="17"/>
      <c r="E20" s="20"/>
      <c r="F20" s="20">
        <f t="shared" si="0"/>
        <v>0</v>
      </c>
      <c r="G20" s="17" t="str">
        <f t="shared" si="1"/>
        <v>Bedarfsposition i.H.v.</v>
      </c>
      <c r="H20" s="20">
        <f t="shared" si="2"/>
        <v>0</v>
      </c>
    </row>
    <row r="21" spans="1:8" x14ac:dyDescent="0.2">
      <c r="A21" s="17"/>
      <c r="B21" s="18"/>
      <c r="C21" s="19"/>
      <c r="D21" s="17"/>
      <c r="E21" s="20"/>
      <c r="F21" s="20">
        <f t="shared" si="0"/>
        <v>0</v>
      </c>
      <c r="G21" s="17" t="str">
        <f t="shared" si="1"/>
        <v>Bedarfsposition i.H.v.</v>
      </c>
      <c r="H21" s="20">
        <f t="shared" si="2"/>
        <v>0</v>
      </c>
    </row>
    <row r="22" spans="1:8" x14ac:dyDescent="0.2">
      <c r="A22" s="9"/>
      <c r="B22" s="9"/>
      <c r="C22" s="9"/>
      <c r="D22" s="9"/>
      <c r="E22" s="8" t="s">
        <v>14</v>
      </c>
      <c r="F22" s="7">
        <f>SUM(F5:F21)</f>
        <v>0</v>
      </c>
      <c r="G22" s="8" t="s">
        <v>7</v>
      </c>
      <c r="H22" s="7">
        <f>SUM(H5:H21)</f>
        <v>0</v>
      </c>
    </row>
    <row r="24" spans="1:8" x14ac:dyDescent="0.2">
      <c r="A24" t="s">
        <v>8</v>
      </c>
    </row>
  </sheetData>
  <pageMargins left="0.25" right="0.25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A7E4-B8F8-46A8-88E8-9744EDBAEF6B}">
  <dimension ref="A1:A12"/>
  <sheetViews>
    <sheetView workbookViewId="0">
      <selection activeCell="F28" sqref="A1:F28"/>
    </sheetView>
  </sheetViews>
  <sheetFormatPr baseColWidth="10" defaultRowHeight="12.75" x14ac:dyDescent="0.2"/>
  <cols>
    <col min="1" max="1" width="13.5703125" bestFit="1" customWidth="1"/>
  </cols>
  <sheetData>
    <row r="1" spans="1:1" x14ac:dyDescent="0.2">
      <c r="A1" s="6">
        <v>0.25</v>
      </c>
    </row>
    <row r="2" spans="1:1" x14ac:dyDescent="0.2">
      <c r="A2" s="16">
        <v>0.33</v>
      </c>
    </row>
    <row r="3" spans="1:1" x14ac:dyDescent="0.2">
      <c r="A3" s="6">
        <v>0.5</v>
      </c>
    </row>
    <row r="4" spans="1:1" x14ac:dyDescent="0.2">
      <c r="A4" s="6">
        <v>1</v>
      </c>
    </row>
    <row r="5" spans="1:1" x14ac:dyDescent="0.2">
      <c r="A5" s="6">
        <v>1.5</v>
      </c>
    </row>
    <row r="6" spans="1:1" x14ac:dyDescent="0.2">
      <c r="A6" s="6">
        <v>2</v>
      </c>
    </row>
    <row r="7" spans="1:1" x14ac:dyDescent="0.2">
      <c r="A7" s="6">
        <v>3</v>
      </c>
    </row>
    <row r="8" spans="1:1" x14ac:dyDescent="0.2">
      <c r="A8" s="6">
        <v>4</v>
      </c>
    </row>
    <row r="9" spans="1:1" x14ac:dyDescent="0.2">
      <c r="A9" s="6"/>
    </row>
    <row r="10" spans="1:1" x14ac:dyDescent="0.2">
      <c r="A10" s="6"/>
    </row>
    <row r="11" spans="1:1" x14ac:dyDescent="0.2">
      <c r="A11" s="6"/>
    </row>
    <row r="12" spans="1:1" x14ac:dyDescent="0.2">
      <c r="A12" s="6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B1D88-BD25-4C80-9B89-B4DFBC625D88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2C56C-3355-4477-98DC-E651F40E7B8B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2e17fb-9fc0-4f08-8b71-f3f1ff45df06" xsi:nil="true"/>
    <lcf76f155ced4ddcb4097134ff3c332f xmlns="5c23d382-4a97-49fc-b672-d4775ccb491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518A3242392E43AF93978104B47C90" ma:contentTypeVersion="15" ma:contentTypeDescription="Ein neues Dokument erstellen." ma:contentTypeScope="" ma:versionID="5f09ef69cceaa4222e5f60206f6e7fd1">
  <xsd:schema xmlns:xsd="http://www.w3.org/2001/XMLSchema" xmlns:xs="http://www.w3.org/2001/XMLSchema" xmlns:p="http://schemas.microsoft.com/office/2006/metadata/properties" xmlns:ns2="5c23d382-4a97-49fc-b672-d4775ccb4912" xmlns:ns3="342e17fb-9fc0-4f08-8b71-f3f1ff45df06" targetNamespace="http://schemas.microsoft.com/office/2006/metadata/properties" ma:root="true" ma:fieldsID="4e865969717aada471d9c1c9b0e3d117" ns2:_="" ns3:_="">
    <xsd:import namespace="5c23d382-4a97-49fc-b672-d4775ccb4912"/>
    <xsd:import namespace="342e17fb-9fc0-4f08-8b71-f3f1ff45d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d382-4a97-49fc-b672-d4775ccb4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17bfbb1-e17b-40dc-bef6-a71b3e59c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e17fb-9fc0-4f08-8b71-f3f1ff45df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8288efe-2b98-42c4-9a35-c9b9c3b97309}" ma:internalName="TaxCatchAll" ma:showField="CatchAllData" ma:web="342e17fb-9fc0-4f08-8b71-f3f1ff45d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8688D4-5839-4749-881B-03245A19D45D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5c23d382-4a97-49fc-b672-d4775ccb491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342e17fb-9fc0-4f08-8b71-f3f1ff45df06"/>
  </ds:schemaRefs>
</ds:datastoreItem>
</file>

<file path=customXml/itemProps2.xml><?xml version="1.0" encoding="utf-8"?>
<ds:datastoreItem xmlns:ds="http://schemas.openxmlformats.org/officeDocument/2006/customXml" ds:itemID="{2EEBA7CE-4A7A-4EFA-A3F8-9A6764D430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d382-4a97-49fc-b672-d4775ccb4912"/>
    <ds:schemaRef ds:uri="342e17fb-9fc0-4f08-8b71-f3f1ff45d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41DDC4-8B92-4DA7-913F-8EB127B3A4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Sachverständigenprüfung</vt:lpstr>
      <vt:lpstr>Laboruntersuchungen</vt:lpstr>
      <vt:lpstr>Tabelle2</vt:lpstr>
      <vt:lpstr>Tabelle3</vt:lpstr>
      <vt:lpstr>Tabelle4</vt:lpstr>
      <vt:lpstr>Laboruntersuchungen!Druckbereich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m.berger@ais-management.de</dc:creator>
  <cp:lastModifiedBy>Julian Mann</cp:lastModifiedBy>
  <dcterms:created xsi:type="dcterms:W3CDTF">2020-07-21T08:17:59Z</dcterms:created>
  <dcterms:modified xsi:type="dcterms:W3CDTF">2026-06-30T14:03:22Z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0x010100B5518A3242392E43AF93978104B47C90</vt:lpwstr>
  </property>
  <property fmtid="{D5CDD505-2E9C-101B-9397-08002B2CF9AE}" pid="3" name="Order">
    <vt:r8>52145100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